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Новая папка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<sst xmlns="http://schemas.openxmlformats.org/spreadsheetml/2006/main" count="349" uniqueCount="222">
  <si>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</si>
  <si>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</si>
  <si>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</si>
  <si>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</si>
  <si>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</si>
  <si>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</si>
  <si>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</si>
  <si>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</si>
  <si>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</si>
  <si>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</si>
  <si>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</si>
  <si>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</si>
  <si>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</si>
  <si>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</si>
  <si>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</si>
  <si>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</si>
  <si>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</si>
  <si>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</si>
  <si>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</si>
  <si>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</si>
  <si>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</si>
  <si>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</si>
  <si>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</si>
  <si>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</si>
  <si>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</si>
  <si>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</si>
  <si>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</si>
  <si>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</si>
  <si>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</si>
  <si>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</si>
  <si>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</si>
  <si>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</si>
  <si>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</si>
  <si>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</si>
  <si>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</si>
  <si>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</si>
  <si>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</si>
  <si>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</si>
  <si>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</si>
  <si>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</si>
  <si>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</si>
  <si>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</si>
  <si>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</si>
  <si>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</si>
  <si>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</si>
  <si>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</si>
  <si>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</si>
  <si>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</si>
  <si>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</si>
  <si>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</si>
  <si>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</si>
  <si>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</si>
  <si>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</si>
  <si>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</si>
  <si>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</si>
  <si>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</si>
  <si>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</si>
  <si>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</si>
  <si>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</si>
  <si>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</si>
  <si>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</si>
  <si>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</si>
  <si>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</si>
  <si>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</si>
  <si>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</si>
  <si>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</si>
  <si>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</si>
  <si>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</si>
  <si>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</si>
  <si>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</si>
  <si>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</si>
  <si>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</si>
  <si>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</si>
  <si>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</si>
  <si>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</si>
  <si>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</si>
  <si>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</si>
  <si>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</si>
  <si>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</si>
  <si>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</si>
  <si>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</si>
  <si>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</si>
  <si>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</si>
  <si>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</si>
  <si>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</si>
  <si>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</si>
  <si>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</si>
  <si>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</si>
  <si>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</si>
  <si>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</si>
  <si>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</si>
  <si>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</si>
  <si>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</si>
  <si>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</si>
  <si>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</si>
  <si>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</si>
  <si>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</si>
  <si>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</si>
  <si>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</si>
  <si>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</si>
  <si>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</si>
  <si>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</si>
  <si>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</si>
  <si>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</si>
  <si>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</si>
  <si>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</si>
  <si>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</si>
  <si>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</si>
  <si>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</si>
  <si>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</si>
  <si>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</si>
  <si>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</si>
  <si>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</si>
  <si>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</si>
  <si>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</si>
  <si>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</si>
  <si>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</si>
  <si>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</si>
  <si>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</si>
  <si>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</si>
  <si>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</si>
  <si>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</si>
  <si>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</si>
  <si>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</si>
  <si>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</si>
  <si>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</si>
  <si>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</si>
  <si>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</si>
  <si>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</si>
  <si>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</si>
  <si>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</si>
  <si>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</si>
  <si>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</si>
  <si>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</si>
  <si>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</si>
  <si>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</si>
  <si>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</si>
  <si>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</si>
  <si>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</si>
  <si>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</si>
  <si>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</si>
  <si>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</si>
  <si>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</si>
  <si>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</si>
  <si>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</si>
  <si>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</si>
  <si>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</si>
  <si>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</si>
  <si>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</si>
  <si>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</si>
  <si>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</si>
  <si>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</si>
  <si>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</si>
  <si>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</si>
  <si>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</si>
  <si>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</si>
  <si>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</si>
  <si>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</si>
  <si>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</si>
  <si>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</si>
  <si>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</si>
  <si>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</si>
  <si>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</si>
  <si>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</si>
  <si>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</si>
  <si>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</si>
  <si>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</si>
  <si>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</si>
  <si>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</si>
  <si>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</si>
  <si>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</si>
  <si>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</si>
  <si>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</si>
  <si>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</si>
  <si>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</si>
  <si>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</si>
  <si>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</si>
  <si>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</si>
  <si>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</si>
  <si>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</si>
  <si>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</si>
  <si>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</si>
  <si>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</si>
  <si>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</si>
  <si>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</si>
  <si>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</si>
  <si>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</si>
  <si>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</si>
  <si>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</si>
  <si>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</si>
  <si>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</si>
  <si>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</si>
  <si>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</si>
  <si>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</si>
  <si>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</si>
  <si>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</si>
  <si>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</si>
  <si>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</si>
  <si>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</si>
  <si>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</si>
  <si>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</si>
  <si>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</si>
  <si>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</si>
  <si>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</si>
  <si>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</si>
  <si>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</si>
  <si>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</si>
  <si>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</si>
  <si>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</si>
  <si>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</si>
  <si>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</si>
  <si>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</si>
  <si>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</si>
  <si>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</si>
  <si>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</si>
  <si>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</si>
  <si>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</si>
  <si>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</si>
  <si>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1.1.1.2.</t>
  </si>
  <si>
    <t xml:space="preserve">Электроснабжение ЭПУ потребителей в соответствии с договором на ТП № 4-55-25-1810 г. Новороссийск </t>
  </si>
  <si>
    <t>P_Нр_25_ТП_016817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</si>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</sst>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Электроснабжение ЭПУ потребителей в соответствии с договором на ТП № 4-55-25-1810 г. Новороссийск </v>
      </c>
      <c r="D19" s="150" t="str">
        <f>IF(D20="","",D20)</f>
        <v>P_Нр_25_ТП_016817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 xml:space="preserve">Электроснабжение ЭПУ потребителей в соответствии с договором на ТП № 4-55-25-1810 г. Новороссийск </v>
      </c>
      <c r="D20" s="150" t="str">
        <f>IF(D21="","",D21)</f>
        <v>P_Нр_25_ТП_016817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 xml:space="preserve">Электроснабжение ЭПУ потребителей в соответствии с договором на ТП № 4-55-25-1810 г. Новороссийск </v>
      </c>
      <c r="D21" s="150" t="str">
        <f>IF(D22="","",D22)</f>
        <v>P_Нр_25_ТП_016817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1.2</v>
      </c>
      <c r="P22" s="152">
        <v>0.19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446.02965119999993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 xml:space="preserve">Электроснабжение ЭПУ потребителей в соответствии с договором на ТП № 4-55-25-1810 г. Новороссийск </v>
      </c>
      <c r="D23" s="128" t="str">
        <f t="shared" ref="D23:D33" si="6">IF(D22="","",D22)</f>
        <v>P_Нр_25_ТП_016817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1.2</v>
      </c>
      <c r="P23" s="152">
        <f>P22</f>
        <v>0.19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250.99680959999998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 xml:space="preserve">Электроснабжение ЭПУ потребителей в соответствии с договором на ТП № 4-55-25-1810 г. Новороссийск </v>
      </c>
      <c r="D24" s="128" t="str">
        <f t="shared" si="6"/>
        <v>P_Нр_25_ТП_016817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0.19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125.83738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Электроснабжение ЭПУ потребителей в соответствии с договором на ТП № 4-55-25-1810 г. Новороссийск </v>
      </c>
      <c r="D25" s="128" t="str">
        <f t="shared" si="6"/>
        <v>P_Нр_25_ТП_016817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 xml:space="preserve">Электроснабжение ЭПУ потребителей в соответствии с договором на ТП № 4-55-25-1810 г. Новороссийск </v>
      </c>
      <c r="D26" s="128" t="str">
        <f t="shared" si="6"/>
        <v>P_Нр_25_ТП_016817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 xml:space="preserve">Электроснабжение ЭПУ потребителей в соответствии с договором на ТП № 4-55-25-1810 г. Новороссийск </v>
      </c>
      <c r="D27" s="128" t="str">
        <f t="shared" si="6"/>
        <v>P_Нр_25_ТП_016817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 xml:space="preserve">Электроснабжение ЭПУ потребителей в соответствии с договором на ТП № 4-55-25-1810 г. Новороссийск </v>
      </c>
      <c r="D28" s="128" t="str">
        <f t="shared" si="6"/>
        <v>P_Нр_25_ТП_016817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 xml:space="preserve">Электроснабжение ЭПУ потребителей в соответствии с договором на ТП № 4-55-25-1810 г. Новороссийск </v>
      </c>
      <c r="D29" s="128" t="str">
        <f t="shared" si="6"/>
        <v>P_Нр_25_ТП_016817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 xml:space="preserve">Электроснабжение ЭПУ потребителей в соответствии с договором на ТП № 4-55-25-1810 г. Новороссийск </v>
      </c>
      <c r="D30" s="128" t="str">
        <f t="shared" si="6"/>
        <v>P_Нр_25_ТП_016817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Электроснабжение ЭПУ потребителей в соответствии с договором на ТП № 4-55-25-1810 г. Новороссийск </v>
      </c>
      <c r="D31" s="128" t="str">
        <f t="shared" si="6"/>
        <v>P_Нр_25_ТП_016817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 xml:space="preserve">Электроснабжение ЭПУ потребителей в соответствии с договором на ТП № 4-55-25-1810 г. Новороссийск </v>
      </c>
      <c r="D32" s="128" t="str">
        <f t="shared" si="6"/>
        <v>P_Нр_25_ТП_016817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Электроснабжение ЭПУ потребителей в соответствии с договором на ТП № 4-55-25-1810 г. Новороссийск </v>
      </c>
      <c r="D33" s="128" t="str">
        <f t="shared" si="6"/>
        <v>P_Нр_25_ТП_016817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1056.8938407999999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4-55-25-1810 г. Новороссийск </v>
      </c>
      <c r="D15" s="128" t="str">
        <f>IF('20.1'!D22="","",'20.1'!D22)</f>
        <v>P_Нр_25_ТП_016817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qvtGXLKSJf5DDdVomKXLwDrkxhFJZQX5Y9nmdkbE7KzqEFRBQqShZSXNmInFg4R4VJkN7M7muKuLvas0pRixiA==" saltValue="O/wjrcmnYtj8v23Z7BsvRw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4-55-25-1810 г. Новороссийск </v>
      </c>
      <c r="D15" s="128" t="str">
        <f>IF('20.1'!D22="","",'20.1'!D22)</f>
        <v>P_Нр_25_ТП_016817</v>
      </c>
      <c r="E15" s="139"/>
      <c r="F15" s="139" t="str">
        <f>IF('20.1'!I22="","",'20.1'!I22)</f>
        <v/>
      </c>
      <c r="G15" s="138">
        <f>'20.1'!U36/1000</f>
        <v>1.0568938407999999</v>
      </c>
      <c r="H15" s="138">
        <f>G15*1.2</f>
        <v>1.2682726089599998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1.9125755142161078</v>
      </c>
      <c r="J15" s="103">
        <f>'20.2'!M20/1000</f>
        <v>0</v>
      </c>
      <c r="K15" s="103">
        <f>I15+J15</f>
        <v>1.9125755142161078</v>
      </c>
      <c r="L15" s="102"/>
      <c r="M15" s="105">
        <f>K15-L15</f>
        <v>1.9125755142161078</v>
      </c>
      <c r="N15" s="102"/>
      <c r="O15" s="104">
        <f>H15-N15</f>
        <v>1.2682726089599998</v>
      </c>
      <c r="P15" s="103">
        <f>SUM(Q15:W15)</f>
        <v>0</v>
      </c>
      <c r="Q15" s="109"/>
      <c r="R15" s="109"/>
      <c r="S15" s="109"/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T/dLPpx0fw5WVVhrnDjo60KEQNI2fmjJuafzwE0bz62nT6h8j8338EyvfrJaf281CkChidCsp4Cy5MM4VtDtrg==" saltValue="wyK50Mtx7UwUzhpGEA0JM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GAxyKvnUMP+UTSIFVHqygjhMAlruvofQzUONhwFyV/IMQ5mg4C3lsvvEruvPUm/r/x+AvmzOjioL1u/ylRKjWw==" saltValue="YrTCkaBmv0qgBesgUU6L6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2026-05-13T14:22:40Z</dcterms:modified>
</cp:coreProperties>
</file>